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Roman PC\Desktop\DP materialy\DP prilohy_final\"/>
    </mc:Choice>
  </mc:AlternateContent>
  <xr:revisionPtr revIDLastSave="0" documentId="13_ncr:1_{F47C3952-0612-4C43-8FF3-1DD4B192FA43}" xr6:coauthVersionLast="47" xr6:coauthVersionMax="47" xr10:uidLastSave="{00000000-0000-0000-0000-000000000000}"/>
  <bookViews>
    <workbookView xWindow="-108" yWindow="-108" windowWidth="30936" windowHeight="16896" xr2:uid="{9B914BA2-27E7-495A-B050-606AF429888C}"/>
  </bookViews>
  <sheets>
    <sheet name="kapacitné plánovanie AGV v P1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" l="1"/>
  <c r="N31" i="1" s="1"/>
  <c r="N30" i="1"/>
  <c r="R30" i="1"/>
  <c r="Q14" i="1" l="1"/>
  <c r="Q15" i="1"/>
  <c r="Q16" i="1"/>
  <c r="Q17" i="1"/>
  <c r="Q18" i="1"/>
  <c r="Q19" i="1"/>
  <c r="Q20" i="1"/>
  <c r="Q21" i="1"/>
  <c r="Q22" i="1"/>
  <c r="G5" i="1"/>
  <c r="G6" i="1"/>
  <c r="P6" i="1" s="1"/>
  <c r="G7" i="1"/>
  <c r="P7" i="1" s="1"/>
  <c r="G8" i="1"/>
  <c r="P8" i="1" s="1"/>
  <c r="G9" i="1"/>
  <c r="P9" i="1" s="1"/>
  <c r="G10" i="1"/>
  <c r="P10" i="1" s="1"/>
  <c r="G11" i="1"/>
  <c r="P11" i="1" s="1"/>
  <c r="G12" i="1"/>
  <c r="P12" i="1" s="1"/>
  <c r="G13" i="1"/>
  <c r="P13" i="1" s="1"/>
  <c r="G14" i="1"/>
  <c r="P14" i="1" s="1"/>
  <c r="G15" i="1"/>
  <c r="P15" i="1" s="1"/>
  <c r="G16" i="1"/>
  <c r="P16" i="1" s="1"/>
  <c r="G17" i="1"/>
  <c r="G18" i="1"/>
  <c r="P18" i="1" s="1"/>
  <c r="G19" i="1"/>
  <c r="P19" i="1" s="1"/>
  <c r="G20" i="1"/>
  <c r="P20" i="1" s="1"/>
  <c r="G21" i="1"/>
  <c r="P21" i="1" s="1"/>
  <c r="G22" i="1"/>
  <c r="P22" i="1" s="1"/>
  <c r="G4" i="1"/>
  <c r="P4" i="1" s="1"/>
  <c r="P5" i="1"/>
  <c r="P17" i="1"/>
  <c r="L8" i="1"/>
  <c r="Q8" i="1" s="1"/>
  <c r="L9" i="1"/>
  <c r="Q9" i="1" s="1"/>
  <c r="L7" i="1"/>
  <c r="Q7" i="1" s="1"/>
  <c r="Q13" i="1"/>
  <c r="Q12" i="1"/>
  <c r="Q11" i="1"/>
  <c r="Q10" i="1"/>
  <c r="Q6" i="1"/>
  <c r="Q5" i="1"/>
  <c r="Q4" i="1"/>
  <c r="R14" i="1" l="1"/>
  <c r="R22" i="1"/>
  <c r="R20" i="1"/>
  <c r="R16" i="1"/>
  <c r="R12" i="1"/>
  <c r="R6" i="1"/>
  <c r="R8" i="1"/>
  <c r="R13" i="1"/>
  <c r="R15" i="1"/>
  <c r="R21" i="1"/>
  <c r="R4" i="1"/>
  <c r="R5" i="1"/>
  <c r="R7" i="1"/>
  <c r="R9" i="1"/>
  <c r="R11" i="1"/>
  <c r="R18" i="1"/>
  <c r="R10" i="1"/>
  <c r="R17" i="1"/>
  <c r="R19" i="1"/>
  <c r="R23" i="1" l="1"/>
  <c r="R24" i="1" l="1"/>
  <c r="R26" i="1" s="1"/>
  <c r="R29" i="1" s="1"/>
  <c r="R31" i="1" s="1"/>
</calcChain>
</file>

<file path=xl/sharedStrings.xml><?xml version="1.0" encoding="utf-8"?>
<sst xmlns="http://schemas.openxmlformats.org/spreadsheetml/2006/main" count="85" uniqueCount="53">
  <si>
    <t>Pohyb z</t>
  </si>
  <si>
    <t>Pohyb do</t>
  </si>
  <si>
    <t>E</t>
  </si>
  <si>
    <t>J</t>
  </si>
  <si>
    <t>K</t>
  </si>
  <si>
    <t>L</t>
  </si>
  <si>
    <t>M</t>
  </si>
  <si>
    <t>P</t>
  </si>
  <si>
    <t>O</t>
  </si>
  <si>
    <t>N</t>
  </si>
  <si>
    <t>Reakčný čas (s)</t>
  </si>
  <si>
    <r>
      <t>D</t>
    </r>
    <r>
      <rPr>
        <vertAlign val="subscript"/>
        <sz val="11"/>
        <color rgb="FF000000"/>
        <rFont val="Arial"/>
        <family val="2"/>
      </rPr>
      <t>1</t>
    </r>
  </si>
  <si>
    <r>
      <t>D</t>
    </r>
    <r>
      <rPr>
        <vertAlign val="subscript"/>
        <sz val="11"/>
        <color rgb="FF000000"/>
        <rFont val="Arial"/>
        <family val="2"/>
      </rPr>
      <t>2</t>
    </r>
    <r>
      <rPr>
        <sz val="11"/>
        <color theme="1"/>
        <rFont val="Arial"/>
        <family val="2"/>
        <charset val="238"/>
        <scheme val="minor"/>
      </rPr>
      <t/>
    </r>
  </si>
  <si>
    <r>
      <t>D</t>
    </r>
    <r>
      <rPr>
        <vertAlign val="subscript"/>
        <sz val="11"/>
        <color rgb="FF000000"/>
        <rFont val="Arial"/>
        <family val="2"/>
      </rPr>
      <t>3</t>
    </r>
    <r>
      <rPr>
        <sz val="11"/>
        <color theme="1"/>
        <rFont val="Arial"/>
        <family val="2"/>
        <charset val="238"/>
        <scheme val="minor"/>
      </rPr>
      <t/>
    </r>
  </si>
  <si>
    <t>Čas naloženia (s)</t>
  </si>
  <si>
    <t>Čas vyloženia  (s)</t>
  </si>
  <si>
    <t>Počet transportov za mesiac</t>
  </si>
  <si>
    <t>Priemerná rýchlosť (m/s)</t>
  </si>
  <si>
    <t>Štartovacia pozícia</t>
  </si>
  <si>
    <t>Nabíjacia stanica</t>
  </si>
  <si>
    <t>F1</t>
  </si>
  <si>
    <t>H1</t>
  </si>
  <si>
    <t>F2</t>
  </si>
  <si>
    <t>H2</t>
  </si>
  <si>
    <t>F3</t>
  </si>
  <si>
    <t>H3</t>
  </si>
  <si>
    <t>Počet transportov za deň</t>
  </si>
  <si>
    <t>B1</t>
  </si>
  <si>
    <t>A2</t>
  </si>
  <si>
    <t>B2</t>
  </si>
  <si>
    <t>A1</t>
  </si>
  <si>
    <t>B3</t>
  </si>
  <si>
    <t>A3</t>
  </si>
  <si>
    <t>C1,3</t>
  </si>
  <si>
    <t>C2</t>
  </si>
  <si>
    <t>C3</t>
  </si>
  <si>
    <t>G1,2</t>
  </si>
  <si>
    <t>Kalkulácia kapacitného plánovania pre kontajnerový transport vo výrobnej linke P1ES</t>
  </si>
  <si>
    <t>Q</t>
  </si>
  <si>
    <t>Vzdialenosť k zdroju (m)</t>
  </si>
  <si>
    <t>Vzdialenosť k cieľu (m)</t>
  </si>
  <si>
    <t>Využitie transportného systému pri automatizovanom nabíjaní  (%)</t>
  </si>
  <si>
    <t>Celkový prietokový čas (s)</t>
  </si>
  <si>
    <t>Počet zákrut</t>
  </si>
  <si>
    <t>Frekvencia transportu za hodinu</t>
  </si>
  <si>
    <t>Vypočítaný čas transportu (s)</t>
  </si>
  <si>
    <t>Kumulatívny teoretický čas (s)</t>
  </si>
  <si>
    <t>Kumulatívny odhadovaný reálny čas (s)</t>
  </si>
  <si>
    <t>Zvolený počet potrebných vozidiel AGV</t>
  </si>
  <si>
    <t>Kapacita dostupnosti vozidla s OEE 98%</t>
  </si>
  <si>
    <t>Faktor dostupnosti vozidla pri automatizovanom spôsobe nabíjania (%)</t>
  </si>
  <si>
    <t>Využitie  transportného systému pri manuálnom nabíjaní (%)</t>
  </si>
  <si>
    <t>Počet potrebných vozidiel AGV s manuálnou výmenou batérie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</si>
</sst>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238"/>
      <scheme val="minor"/>
    </font>
    <font>
      <b/>
      <sz val="11"/>
      <name val="Arial"/>
      <family val="2"/>
    </font>
    <font>
      <b/>
      <u/>
      <sz val="11"/>
      <color rgb="FF000000"/>
      <name val="Arial"/>
      <family val="2"/>
    </font>
    <font>
      <b/>
      <u/>
      <sz val="10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Arial"/>
      <family val="2"/>
    </font>
    <font>
      <sz val="8"/>
      <name val="Arial"/>
      <family val="2"/>
      <charset val="238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9" fontId="0" fillId="0" borderId="0" xfId="0" applyNumberFormat="1"/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center" vertical="center"/>
    </xf>
    <xf numFmtId="1" fontId="4" fillId="4" borderId="8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" fontId="4" fillId="4" borderId="12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1" fontId="4" fillId="4" borderId="16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2" fontId="4" fillId="5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1" fontId="8" fillId="3" borderId="13" xfId="0" applyNumberFormat="1" applyFont="1" applyFill="1" applyBorder="1" applyAlignment="1">
      <alignment horizontal="center" vertical="center"/>
    </xf>
    <xf numFmtId="1" fontId="4" fillId="5" borderId="13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1" fontId="8" fillId="6" borderId="17" xfId="0" applyNumberFormat="1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1" fontId="8" fillId="3" borderId="22" xfId="0" applyNumberFormat="1" applyFont="1" applyFill="1" applyBorder="1" applyAlignment="1">
      <alignment horizontal="center" vertical="center"/>
    </xf>
    <xf numFmtId="1" fontId="9" fillId="8" borderId="14" xfId="0" applyNumberFormat="1" applyFont="1" applyFill="1" applyBorder="1" applyAlignment="1">
      <alignment horizontal="center" vertical="center"/>
    </xf>
    <xf numFmtId="1" fontId="9" fillId="8" borderId="12" xfId="0" applyNumberFormat="1" applyFont="1" applyFill="1" applyBorder="1" applyAlignment="1">
      <alignment horizontal="center" vertical="center"/>
    </xf>
    <xf numFmtId="1" fontId="9" fillId="8" borderId="16" xfId="0" applyNumberFormat="1" applyFont="1" applyFill="1" applyBorder="1" applyAlignment="1">
      <alignment horizontal="center" vertical="center"/>
    </xf>
    <xf numFmtId="0" fontId="8" fillId="8" borderId="24" xfId="0" applyFont="1" applyFill="1" applyBorder="1" applyAlignment="1">
      <alignment horizontal="center" vertical="center" wrapText="1"/>
    </xf>
    <xf numFmtId="1" fontId="8" fillId="8" borderId="24" xfId="0" applyNumberFormat="1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wrapText="1"/>
    </xf>
    <xf numFmtId="0" fontId="8" fillId="6" borderId="16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4" fillId="5" borderId="2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1">
  <a:themeElements>
    <a:clrScheme name="Hilti">
      <a:dk1>
        <a:srgbClr val="000000"/>
      </a:dk1>
      <a:lt1>
        <a:srgbClr val="FFFFFF"/>
      </a:lt1>
      <a:dk2>
        <a:srgbClr val="887F6E"/>
      </a:dk2>
      <a:lt2>
        <a:srgbClr val="D7CEBD"/>
      </a:lt2>
      <a:accent1>
        <a:srgbClr val="D2051E"/>
      </a:accent1>
      <a:accent2>
        <a:srgbClr val="D7CEBD"/>
      </a:accent2>
      <a:accent3>
        <a:srgbClr val="887F6E"/>
      </a:accent3>
      <a:accent4>
        <a:srgbClr val="524F53"/>
      </a:accent4>
      <a:accent5>
        <a:srgbClr val="671A3D"/>
      </a:accent5>
      <a:accent6>
        <a:srgbClr val="D7CEBD"/>
      </a:accent6>
      <a:hlink>
        <a:srgbClr val="000000"/>
      </a:hlink>
      <a:folHlink>
        <a:srgbClr val="00000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99B68-CFCA-41DD-A3CE-41042C4B2FE0}">
  <dimension ref="B1:R39"/>
  <sheetViews>
    <sheetView showGridLines="0" tabSelected="1" topLeftCell="A2" zoomScale="85" zoomScaleNormal="85" workbookViewId="0">
      <selection activeCell="J24" sqref="J24"/>
    </sheetView>
  </sheetViews>
  <sheetFormatPr defaultRowHeight="13.8" x14ac:dyDescent="0.25"/>
  <cols>
    <col min="2" max="3" width="16.8984375" customWidth="1"/>
    <col min="4" max="4" width="20.3984375" customWidth="1"/>
    <col min="5" max="5" width="11.8984375" customWidth="1"/>
    <col min="6" max="6" width="11.8984375" hidden="1" customWidth="1"/>
    <col min="7" max="7" width="17.59765625" customWidth="1"/>
    <col min="8" max="8" width="12.5" customWidth="1"/>
    <col min="9" max="9" width="19.19921875" customWidth="1"/>
    <col min="10" max="10" width="12.8984375" customWidth="1"/>
    <col min="11" max="11" width="3.09765625" hidden="1" customWidth="1"/>
    <col min="12" max="12" width="17.19921875" customWidth="1"/>
    <col min="13" max="13" width="16.8984375" customWidth="1"/>
    <col min="14" max="14" width="20.69921875" customWidth="1"/>
    <col min="15" max="15" width="1.09765625" customWidth="1"/>
    <col min="16" max="16" width="17.19921875" customWidth="1"/>
    <col min="17" max="17" width="17.296875" customWidth="1"/>
    <col min="18" max="18" width="20.69921875" customWidth="1"/>
  </cols>
  <sheetData>
    <row r="1" spans="2:18" ht="24" customHeight="1" thickBot="1" x14ac:dyDescent="0.3"/>
    <row r="2" spans="2:18" ht="22.8" customHeight="1" thickBot="1" x14ac:dyDescent="0.3">
      <c r="B2" s="51" t="s">
        <v>37</v>
      </c>
      <c r="C2" s="52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4"/>
    </row>
    <row r="3" spans="2:18" ht="166.2" thickBot="1" x14ac:dyDescent="0.3">
      <c r="B3" s="32" t="s">
        <v>0</v>
      </c>
      <c r="C3" s="32" t="s">
        <v>1</v>
      </c>
      <c r="D3" s="32" t="s">
        <v>18</v>
      </c>
      <c r="E3" s="1" t="s">
        <v>10</v>
      </c>
      <c r="F3" s="1"/>
      <c r="G3" s="2" t="s">
        <v>39</v>
      </c>
      <c r="H3" s="2" t="s">
        <v>14</v>
      </c>
      <c r="I3" s="2" t="s">
        <v>40</v>
      </c>
      <c r="J3" s="1" t="s">
        <v>15</v>
      </c>
      <c r="K3" s="3" t="s">
        <v>26</v>
      </c>
      <c r="L3" s="3" t="s">
        <v>16</v>
      </c>
      <c r="M3" s="4" t="s">
        <v>17</v>
      </c>
      <c r="N3" s="4" t="s">
        <v>43</v>
      </c>
      <c r="O3" s="4"/>
      <c r="P3" s="4" t="s">
        <v>45</v>
      </c>
      <c r="Q3" s="5" t="s">
        <v>44</v>
      </c>
      <c r="R3" s="2" t="s">
        <v>42</v>
      </c>
    </row>
    <row r="4" spans="2:18" ht="16.8" thickBot="1" x14ac:dyDescent="0.4">
      <c r="B4" s="10" t="s">
        <v>2</v>
      </c>
      <c r="C4" s="9" t="s">
        <v>11</v>
      </c>
      <c r="D4" s="11" t="s">
        <v>19</v>
      </c>
      <c r="E4" s="12">
        <v>3</v>
      </c>
      <c r="F4" s="13">
        <v>380</v>
      </c>
      <c r="G4" s="14">
        <f>F4/10</f>
        <v>38</v>
      </c>
      <c r="H4" s="12">
        <v>45</v>
      </c>
      <c r="I4" s="13">
        <v>7</v>
      </c>
      <c r="J4" s="12">
        <v>45</v>
      </c>
      <c r="K4" s="13"/>
      <c r="L4" s="15">
        <v>344</v>
      </c>
      <c r="M4" s="12">
        <v>1.36</v>
      </c>
      <c r="N4" s="16">
        <v>2</v>
      </c>
      <c r="O4" s="42"/>
      <c r="P4" s="17">
        <f t="shared" ref="P4:P22" si="0">E4+(G4*M4)+H4+J4+(I4*M4)+(N4*3)</f>
        <v>160.20000000000002</v>
      </c>
      <c r="Q4" s="18">
        <f t="shared" ref="Q4:Q10" si="1" xml:space="preserve"> L4/480</f>
        <v>0.71666666666666667</v>
      </c>
      <c r="R4" s="19">
        <f>P4*Q4</f>
        <v>114.81000000000002</v>
      </c>
    </row>
    <row r="5" spans="2:18" ht="16.8" thickBot="1" x14ac:dyDescent="0.4">
      <c r="B5" s="20" t="s">
        <v>2</v>
      </c>
      <c r="C5" s="8" t="s">
        <v>12</v>
      </c>
      <c r="D5" s="11" t="s">
        <v>19</v>
      </c>
      <c r="E5" s="21">
        <v>3</v>
      </c>
      <c r="F5" s="13">
        <v>380</v>
      </c>
      <c r="G5" s="14">
        <f t="shared" ref="G5:G22" si="2">F5/10</f>
        <v>38</v>
      </c>
      <c r="H5" s="21">
        <v>45</v>
      </c>
      <c r="I5" s="22">
        <v>5</v>
      </c>
      <c r="J5" s="21">
        <v>45</v>
      </c>
      <c r="K5" s="22"/>
      <c r="L5" s="14">
        <v>344</v>
      </c>
      <c r="M5" s="21">
        <v>1.36</v>
      </c>
      <c r="N5" s="23">
        <v>2</v>
      </c>
      <c r="O5" s="43"/>
      <c r="P5" s="17">
        <f t="shared" si="0"/>
        <v>157.48000000000002</v>
      </c>
      <c r="Q5" s="17">
        <f t="shared" si="1"/>
        <v>0.71666666666666667</v>
      </c>
      <c r="R5" s="24">
        <f t="shared" ref="R5:R22" si="3">P5*Q5</f>
        <v>112.86066666666667</v>
      </c>
    </row>
    <row r="6" spans="2:18" ht="16.2" x14ac:dyDescent="0.35">
      <c r="B6" s="20" t="s">
        <v>2</v>
      </c>
      <c r="C6" s="8" t="s">
        <v>13</v>
      </c>
      <c r="D6" s="11" t="s">
        <v>19</v>
      </c>
      <c r="E6" s="21">
        <v>3</v>
      </c>
      <c r="F6" s="13">
        <v>380</v>
      </c>
      <c r="G6" s="14">
        <f t="shared" si="2"/>
        <v>38</v>
      </c>
      <c r="H6" s="21">
        <v>45</v>
      </c>
      <c r="I6" s="22">
        <v>4</v>
      </c>
      <c r="J6" s="21">
        <v>45</v>
      </c>
      <c r="K6" s="22"/>
      <c r="L6" s="14">
        <v>344</v>
      </c>
      <c r="M6" s="21">
        <v>1.36</v>
      </c>
      <c r="N6" s="23">
        <v>2</v>
      </c>
      <c r="O6" s="43"/>
      <c r="P6" s="17">
        <f t="shared" si="0"/>
        <v>156.12</v>
      </c>
      <c r="Q6" s="25">
        <f t="shared" si="1"/>
        <v>0.71666666666666667</v>
      </c>
      <c r="R6" s="24">
        <f t="shared" si="3"/>
        <v>111.88600000000001</v>
      </c>
    </row>
    <row r="7" spans="2:18" x14ac:dyDescent="0.25">
      <c r="B7" s="20" t="s">
        <v>20</v>
      </c>
      <c r="C7" s="8" t="s">
        <v>21</v>
      </c>
      <c r="D7" s="11" t="s">
        <v>19</v>
      </c>
      <c r="E7" s="21">
        <v>3</v>
      </c>
      <c r="F7" s="22">
        <v>290</v>
      </c>
      <c r="G7" s="14">
        <f t="shared" si="2"/>
        <v>29</v>
      </c>
      <c r="H7" s="21">
        <v>45</v>
      </c>
      <c r="I7" s="22">
        <v>6</v>
      </c>
      <c r="J7" s="21">
        <v>45</v>
      </c>
      <c r="K7" s="22">
        <v>16</v>
      </c>
      <c r="L7" s="14">
        <f>K7*20</f>
        <v>320</v>
      </c>
      <c r="M7" s="21">
        <v>1.36</v>
      </c>
      <c r="N7" s="23">
        <v>2</v>
      </c>
      <c r="O7" s="43"/>
      <c r="P7" s="17">
        <f t="shared" si="0"/>
        <v>146.6</v>
      </c>
      <c r="Q7" s="17">
        <f t="shared" si="1"/>
        <v>0.66666666666666663</v>
      </c>
      <c r="R7" s="24">
        <f t="shared" si="3"/>
        <v>97.73333333333332</v>
      </c>
    </row>
    <row r="8" spans="2:18" x14ac:dyDescent="0.25">
      <c r="B8" s="20" t="s">
        <v>22</v>
      </c>
      <c r="C8" s="8" t="s">
        <v>23</v>
      </c>
      <c r="D8" s="11" t="s">
        <v>19</v>
      </c>
      <c r="E8" s="21">
        <v>3</v>
      </c>
      <c r="F8" s="22">
        <v>315</v>
      </c>
      <c r="G8" s="14">
        <f t="shared" si="2"/>
        <v>31.5</v>
      </c>
      <c r="H8" s="21">
        <v>45</v>
      </c>
      <c r="I8" s="22">
        <v>8</v>
      </c>
      <c r="J8" s="21">
        <v>45</v>
      </c>
      <c r="K8" s="22">
        <v>14</v>
      </c>
      <c r="L8" s="14">
        <f>K8*20</f>
        <v>280</v>
      </c>
      <c r="M8" s="21">
        <v>1.36</v>
      </c>
      <c r="N8" s="23">
        <v>2</v>
      </c>
      <c r="O8" s="43"/>
      <c r="P8" s="17">
        <f t="shared" si="0"/>
        <v>152.72</v>
      </c>
      <c r="Q8" s="17">
        <f t="shared" si="1"/>
        <v>0.58333333333333337</v>
      </c>
      <c r="R8" s="24">
        <f t="shared" si="3"/>
        <v>89.086666666666673</v>
      </c>
    </row>
    <row r="9" spans="2:18" x14ac:dyDescent="0.25">
      <c r="B9" s="20" t="s">
        <v>24</v>
      </c>
      <c r="C9" s="8" t="s">
        <v>25</v>
      </c>
      <c r="D9" s="11" t="s">
        <v>19</v>
      </c>
      <c r="E9" s="21">
        <v>3</v>
      </c>
      <c r="F9" s="22">
        <v>395</v>
      </c>
      <c r="G9" s="14">
        <f t="shared" si="2"/>
        <v>39.5</v>
      </c>
      <c r="H9" s="21">
        <v>45</v>
      </c>
      <c r="I9" s="22">
        <v>8</v>
      </c>
      <c r="J9" s="21">
        <v>45</v>
      </c>
      <c r="K9" s="22">
        <v>17</v>
      </c>
      <c r="L9" s="14">
        <f>K9*20</f>
        <v>340</v>
      </c>
      <c r="M9" s="21">
        <v>1.36</v>
      </c>
      <c r="N9" s="23">
        <v>2</v>
      </c>
      <c r="O9" s="43"/>
      <c r="P9" s="17">
        <f t="shared" si="0"/>
        <v>163.6</v>
      </c>
      <c r="Q9" s="17">
        <f t="shared" si="1"/>
        <v>0.70833333333333337</v>
      </c>
      <c r="R9" s="24">
        <f t="shared" si="3"/>
        <v>115.88333333333334</v>
      </c>
    </row>
    <row r="10" spans="2:18" x14ac:dyDescent="0.25">
      <c r="B10" s="20" t="s">
        <v>27</v>
      </c>
      <c r="C10" s="8" t="s">
        <v>30</v>
      </c>
      <c r="D10" s="11" t="s">
        <v>19</v>
      </c>
      <c r="E10" s="21">
        <v>3</v>
      </c>
      <c r="F10" s="22">
        <v>140</v>
      </c>
      <c r="G10" s="14">
        <f t="shared" si="2"/>
        <v>14</v>
      </c>
      <c r="H10" s="21">
        <v>45</v>
      </c>
      <c r="I10" s="22">
        <v>2</v>
      </c>
      <c r="J10" s="21">
        <v>45</v>
      </c>
      <c r="K10" s="22"/>
      <c r="L10" s="14">
        <v>344</v>
      </c>
      <c r="M10" s="21">
        <v>1.36</v>
      </c>
      <c r="N10" s="23">
        <v>2</v>
      </c>
      <c r="O10" s="43"/>
      <c r="P10" s="17">
        <f t="shared" si="0"/>
        <v>120.76</v>
      </c>
      <c r="Q10" s="17">
        <f t="shared" si="1"/>
        <v>0.71666666666666667</v>
      </c>
      <c r="R10" s="24">
        <f t="shared" si="3"/>
        <v>86.544666666666672</v>
      </c>
    </row>
    <row r="11" spans="2:18" x14ac:dyDescent="0.25">
      <c r="B11" s="20" t="s">
        <v>29</v>
      </c>
      <c r="C11" s="8" t="s">
        <v>28</v>
      </c>
      <c r="D11" s="11" t="s">
        <v>19</v>
      </c>
      <c r="E11" s="21">
        <v>3</v>
      </c>
      <c r="F11" s="22">
        <v>210</v>
      </c>
      <c r="G11" s="14">
        <f t="shared" si="2"/>
        <v>21</v>
      </c>
      <c r="H11" s="21">
        <v>45</v>
      </c>
      <c r="I11" s="22">
        <v>2</v>
      </c>
      <c r="J11" s="21">
        <v>45</v>
      </c>
      <c r="K11" s="22"/>
      <c r="L11" s="14">
        <v>344</v>
      </c>
      <c r="M11" s="21">
        <v>1.36</v>
      </c>
      <c r="N11" s="23">
        <v>2</v>
      </c>
      <c r="O11" s="43"/>
      <c r="P11" s="17">
        <f t="shared" si="0"/>
        <v>130.28</v>
      </c>
      <c r="Q11" s="17">
        <f t="shared" ref="Q11:Q22" si="4" xml:space="preserve"> L11/480</f>
        <v>0.71666666666666667</v>
      </c>
      <c r="R11" s="24">
        <f t="shared" si="3"/>
        <v>93.367333333333335</v>
      </c>
    </row>
    <row r="12" spans="2:18" x14ac:dyDescent="0.25">
      <c r="B12" s="20" t="s">
        <v>31</v>
      </c>
      <c r="C12" s="8" t="s">
        <v>32</v>
      </c>
      <c r="D12" s="11" t="s">
        <v>19</v>
      </c>
      <c r="E12" s="21">
        <v>3</v>
      </c>
      <c r="F12" s="22">
        <v>280</v>
      </c>
      <c r="G12" s="14">
        <f t="shared" si="2"/>
        <v>28</v>
      </c>
      <c r="H12" s="21">
        <v>45</v>
      </c>
      <c r="I12" s="22">
        <v>1.5</v>
      </c>
      <c r="J12" s="21">
        <v>45</v>
      </c>
      <c r="K12" s="22"/>
      <c r="L12" s="14">
        <v>344</v>
      </c>
      <c r="M12" s="21">
        <v>1.36</v>
      </c>
      <c r="N12" s="23">
        <v>2</v>
      </c>
      <c r="O12" s="43"/>
      <c r="P12" s="17">
        <f t="shared" si="0"/>
        <v>139.12</v>
      </c>
      <c r="Q12" s="17">
        <f t="shared" si="4"/>
        <v>0.71666666666666667</v>
      </c>
      <c r="R12" s="24">
        <f t="shared" si="3"/>
        <v>99.702666666666673</v>
      </c>
    </row>
    <row r="13" spans="2:18" x14ac:dyDescent="0.25">
      <c r="B13" s="20" t="s">
        <v>30</v>
      </c>
      <c r="C13" s="8" t="s">
        <v>33</v>
      </c>
      <c r="D13" s="11" t="s">
        <v>19</v>
      </c>
      <c r="E13" s="21">
        <v>3</v>
      </c>
      <c r="F13" s="22">
        <v>160</v>
      </c>
      <c r="G13" s="14">
        <f t="shared" si="2"/>
        <v>16</v>
      </c>
      <c r="H13" s="21">
        <v>45</v>
      </c>
      <c r="I13" s="22">
        <v>12</v>
      </c>
      <c r="J13" s="21">
        <v>45</v>
      </c>
      <c r="K13" s="22"/>
      <c r="L13" s="14">
        <v>344</v>
      </c>
      <c r="M13" s="21">
        <v>1.36</v>
      </c>
      <c r="N13" s="23">
        <v>2</v>
      </c>
      <c r="O13" s="43"/>
      <c r="P13" s="17">
        <f t="shared" si="0"/>
        <v>137.08000000000001</v>
      </c>
      <c r="Q13" s="17">
        <f t="shared" si="4"/>
        <v>0.71666666666666667</v>
      </c>
      <c r="R13" s="24">
        <f t="shared" si="3"/>
        <v>98.240666666666684</v>
      </c>
    </row>
    <row r="14" spans="2:18" x14ac:dyDescent="0.25">
      <c r="B14" s="20" t="s">
        <v>28</v>
      </c>
      <c r="C14" s="8" t="s">
        <v>34</v>
      </c>
      <c r="D14" s="11" t="s">
        <v>19</v>
      </c>
      <c r="E14" s="21">
        <v>3</v>
      </c>
      <c r="F14" s="22">
        <v>180</v>
      </c>
      <c r="G14" s="14">
        <f t="shared" si="2"/>
        <v>18</v>
      </c>
      <c r="H14" s="21">
        <v>45</v>
      </c>
      <c r="I14" s="22">
        <v>7</v>
      </c>
      <c r="J14" s="21">
        <v>45</v>
      </c>
      <c r="K14" s="22"/>
      <c r="L14" s="14">
        <v>344</v>
      </c>
      <c r="M14" s="21">
        <v>1.36</v>
      </c>
      <c r="N14" s="23">
        <v>4</v>
      </c>
      <c r="O14" s="43"/>
      <c r="P14" s="17">
        <f t="shared" si="0"/>
        <v>139</v>
      </c>
      <c r="Q14" s="17">
        <f t="shared" si="4"/>
        <v>0.71666666666666667</v>
      </c>
      <c r="R14" s="24">
        <f t="shared" si="3"/>
        <v>99.616666666666674</v>
      </c>
    </row>
    <row r="15" spans="2:18" x14ac:dyDescent="0.25">
      <c r="B15" s="20" t="s">
        <v>32</v>
      </c>
      <c r="C15" s="8" t="s">
        <v>35</v>
      </c>
      <c r="D15" s="11" t="s">
        <v>19</v>
      </c>
      <c r="E15" s="21">
        <v>3</v>
      </c>
      <c r="F15" s="22">
        <v>270</v>
      </c>
      <c r="G15" s="14">
        <f t="shared" si="2"/>
        <v>27</v>
      </c>
      <c r="H15" s="21">
        <v>45</v>
      </c>
      <c r="I15" s="22">
        <v>2</v>
      </c>
      <c r="J15" s="21">
        <v>45</v>
      </c>
      <c r="K15" s="22"/>
      <c r="L15" s="14">
        <v>344</v>
      </c>
      <c r="M15" s="21">
        <v>1.36</v>
      </c>
      <c r="N15" s="23">
        <v>2</v>
      </c>
      <c r="O15" s="43"/>
      <c r="P15" s="17">
        <f t="shared" si="0"/>
        <v>138.44</v>
      </c>
      <c r="Q15" s="17">
        <f t="shared" si="4"/>
        <v>0.71666666666666667</v>
      </c>
      <c r="R15" s="24">
        <f t="shared" si="3"/>
        <v>99.215333333333334</v>
      </c>
    </row>
    <row r="16" spans="2:18" x14ac:dyDescent="0.25">
      <c r="B16" s="20" t="s">
        <v>21</v>
      </c>
      <c r="C16" s="8" t="s">
        <v>36</v>
      </c>
      <c r="D16" s="11" t="s">
        <v>19</v>
      </c>
      <c r="E16" s="21">
        <v>3</v>
      </c>
      <c r="F16" s="22">
        <v>270</v>
      </c>
      <c r="G16" s="14">
        <f t="shared" si="2"/>
        <v>27</v>
      </c>
      <c r="H16" s="21">
        <v>45</v>
      </c>
      <c r="I16" s="22">
        <v>20</v>
      </c>
      <c r="J16" s="21">
        <v>45</v>
      </c>
      <c r="K16" s="22"/>
      <c r="L16" s="14">
        <v>344</v>
      </c>
      <c r="M16" s="21">
        <v>1.36</v>
      </c>
      <c r="N16" s="23">
        <v>3</v>
      </c>
      <c r="O16" s="43"/>
      <c r="P16" s="17">
        <f t="shared" si="0"/>
        <v>165.92000000000002</v>
      </c>
      <c r="Q16" s="17">
        <f t="shared" si="4"/>
        <v>0.71666666666666667</v>
      </c>
      <c r="R16" s="24">
        <f t="shared" si="3"/>
        <v>118.90933333333335</v>
      </c>
    </row>
    <row r="17" spans="2:18" x14ac:dyDescent="0.25">
      <c r="B17" s="20" t="s">
        <v>23</v>
      </c>
      <c r="C17" s="8" t="s">
        <v>36</v>
      </c>
      <c r="D17" s="11" t="s">
        <v>19</v>
      </c>
      <c r="E17" s="21">
        <v>3</v>
      </c>
      <c r="F17" s="22">
        <v>360</v>
      </c>
      <c r="G17" s="14">
        <f t="shared" si="2"/>
        <v>36</v>
      </c>
      <c r="H17" s="21">
        <v>45</v>
      </c>
      <c r="I17" s="22">
        <v>13</v>
      </c>
      <c r="J17" s="21">
        <v>45</v>
      </c>
      <c r="K17" s="22"/>
      <c r="L17" s="14">
        <v>344</v>
      </c>
      <c r="M17" s="21">
        <v>1.36</v>
      </c>
      <c r="N17" s="23">
        <v>3</v>
      </c>
      <c r="O17" s="43"/>
      <c r="P17" s="17">
        <f t="shared" si="0"/>
        <v>168.64000000000001</v>
      </c>
      <c r="Q17" s="17">
        <f t="shared" si="4"/>
        <v>0.71666666666666667</v>
      </c>
      <c r="R17" s="24">
        <f t="shared" si="3"/>
        <v>120.85866666666668</v>
      </c>
    </row>
    <row r="18" spans="2:18" x14ac:dyDescent="0.25">
      <c r="B18" s="20" t="s">
        <v>25</v>
      </c>
      <c r="C18" s="8" t="s">
        <v>36</v>
      </c>
      <c r="D18" s="11" t="s">
        <v>19</v>
      </c>
      <c r="E18" s="21">
        <v>3</v>
      </c>
      <c r="F18" s="22">
        <v>390</v>
      </c>
      <c r="G18" s="14">
        <f t="shared" si="2"/>
        <v>39</v>
      </c>
      <c r="H18" s="21">
        <v>45</v>
      </c>
      <c r="I18" s="22">
        <v>11</v>
      </c>
      <c r="J18" s="21">
        <v>45</v>
      </c>
      <c r="K18" s="22"/>
      <c r="L18" s="14">
        <v>344</v>
      </c>
      <c r="M18" s="21">
        <v>1.36</v>
      </c>
      <c r="N18" s="23">
        <v>3</v>
      </c>
      <c r="O18" s="43"/>
      <c r="P18" s="17">
        <f t="shared" si="0"/>
        <v>170.00000000000003</v>
      </c>
      <c r="Q18" s="17">
        <f t="shared" si="4"/>
        <v>0.71666666666666667</v>
      </c>
      <c r="R18" s="24">
        <f t="shared" si="3"/>
        <v>121.83333333333336</v>
      </c>
    </row>
    <row r="19" spans="2:18" x14ac:dyDescent="0.25">
      <c r="B19" s="20" t="s">
        <v>3</v>
      </c>
      <c r="C19" s="8" t="s">
        <v>4</v>
      </c>
      <c r="D19" s="11" t="s">
        <v>19</v>
      </c>
      <c r="E19" s="21">
        <v>3</v>
      </c>
      <c r="F19" s="22">
        <v>100</v>
      </c>
      <c r="G19" s="14">
        <f t="shared" si="2"/>
        <v>10</v>
      </c>
      <c r="H19" s="21">
        <v>45</v>
      </c>
      <c r="I19" s="22">
        <v>1</v>
      </c>
      <c r="J19" s="21">
        <v>45</v>
      </c>
      <c r="K19" s="22"/>
      <c r="L19" s="14">
        <v>604</v>
      </c>
      <c r="M19" s="21">
        <v>1.36</v>
      </c>
      <c r="N19" s="23">
        <v>2</v>
      </c>
      <c r="O19" s="43"/>
      <c r="P19" s="17">
        <f t="shared" si="0"/>
        <v>113.96</v>
      </c>
      <c r="Q19" s="17">
        <f t="shared" si="4"/>
        <v>1.2583333333333333</v>
      </c>
      <c r="R19" s="24">
        <f t="shared" si="3"/>
        <v>143.39966666666666</v>
      </c>
    </row>
    <row r="20" spans="2:18" x14ac:dyDescent="0.25">
      <c r="B20" s="20" t="s">
        <v>5</v>
      </c>
      <c r="C20" s="8" t="s">
        <v>6</v>
      </c>
      <c r="D20" s="11" t="s">
        <v>19</v>
      </c>
      <c r="E20" s="21">
        <v>3</v>
      </c>
      <c r="F20" s="22">
        <v>120</v>
      </c>
      <c r="G20" s="14">
        <f t="shared" si="2"/>
        <v>12</v>
      </c>
      <c r="H20" s="21">
        <v>45</v>
      </c>
      <c r="I20" s="22">
        <v>17</v>
      </c>
      <c r="J20" s="21">
        <v>45</v>
      </c>
      <c r="K20" s="22"/>
      <c r="L20" s="14">
        <v>604</v>
      </c>
      <c r="M20" s="21">
        <v>1.36</v>
      </c>
      <c r="N20" s="23">
        <v>4</v>
      </c>
      <c r="O20" s="43"/>
      <c r="P20" s="17">
        <f t="shared" si="0"/>
        <v>144.44</v>
      </c>
      <c r="Q20" s="17">
        <f t="shared" si="4"/>
        <v>1.2583333333333333</v>
      </c>
      <c r="R20" s="24">
        <f t="shared" si="3"/>
        <v>181.75366666666665</v>
      </c>
    </row>
    <row r="21" spans="2:18" x14ac:dyDescent="0.25">
      <c r="B21" s="20" t="s">
        <v>7</v>
      </c>
      <c r="C21" s="8" t="s">
        <v>8</v>
      </c>
      <c r="D21" s="11" t="s">
        <v>19</v>
      </c>
      <c r="E21" s="21">
        <v>3</v>
      </c>
      <c r="F21" s="22">
        <v>240</v>
      </c>
      <c r="G21" s="14">
        <f t="shared" si="2"/>
        <v>24</v>
      </c>
      <c r="H21" s="21">
        <v>45</v>
      </c>
      <c r="I21" s="22">
        <v>5</v>
      </c>
      <c r="J21" s="21">
        <v>45</v>
      </c>
      <c r="K21" s="22"/>
      <c r="L21" s="14">
        <v>604</v>
      </c>
      <c r="M21" s="21">
        <v>1.36</v>
      </c>
      <c r="N21" s="23">
        <v>3</v>
      </c>
      <c r="O21" s="43"/>
      <c r="P21" s="17">
        <f t="shared" si="0"/>
        <v>141.44</v>
      </c>
      <c r="Q21" s="17">
        <f t="shared" si="4"/>
        <v>1.2583333333333333</v>
      </c>
      <c r="R21" s="24">
        <f t="shared" si="3"/>
        <v>177.97866666666667</v>
      </c>
    </row>
    <row r="22" spans="2:18" ht="14.4" thickBot="1" x14ac:dyDescent="0.3">
      <c r="B22" s="26" t="s">
        <v>9</v>
      </c>
      <c r="C22" s="27" t="s">
        <v>38</v>
      </c>
      <c r="D22" s="28" t="s">
        <v>19</v>
      </c>
      <c r="E22" s="28">
        <v>3</v>
      </c>
      <c r="F22" s="27">
        <v>200</v>
      </c>
      <c r="G22" s="27">
        <f t="shared" si="2"/>
        <v>20</v>
      </c>
      <c r="H22" s="28">
        <v>45</v>
      </c>
      <c r="I22" s="27">
        <v>1.5</v>
      </c>
      <c r="J22" s="28">
        <v>45</v>
      </c>
      <c r="K22" s="27"/>
      <c r="L22" s="29">
        <v>604</v>
      </c>
      <c r="M22" s="28">
        <v>1.36</v>
      </c>
      <c r="N22" s="30">
        <v>2</v>
      </c>
      <c r="O22" s="44"/>
      <c r="P22" s="17">
        <f t="shared" si="0"/>
        <v>128.24</v>
      </c>
      <c r="Q22" s="17">
        <f t="shared" si="4"/>
        <v>1.2583333333333333</v>
      </c>
      <c r="R22" s="31">
        <f t="shared" si="3"/>
        <v>161.36866666666668</v>
      </c>
    </row>
    <row r="23" spans="2:18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55" t="s">
        <v>46</v>
      </c>
      <c r="Q23" s="56"/>
      <c r="R23" s="33">
        <f>SUM(R4:R22)</f>
        <v>2245.0493333333338</v>
      </c>
    </row>
    <row r="24" spans="2:18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3" t="s">
        <v>47</v>
      </c>
      <c r="Q24" s="64"/>
      <c r="R24" s="38">
        <f>R23*(2/3)</f>
        <v>1496.6995555555559</v>
      </c>
    </row>
    <row r="25" spans="2:18" ht="38.4" customHeight="1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57" t="s">
        <v>49</v>
      </c>
      <c r="Q25" s="58"/>
      <c r="R25" s="37">
        <v>3528</v>
      </c>
    </row>
    <row r="26" spans="2:18" ht="37.799999999999997" customHeight="1" thickBot="1" x14ac:dyDescent="0.3">
      <c r="I26" s="6"/>
      <c r="J26" s="6"/>
      <c r="K26" s="6"/>
      <c r="L26" s="6"/>
      <c r="M26" s="6"/>
      <c r="N26" s="6"/>
      <c r="O26" s="6"/>
      <c r="P26" s="59" t="s">
        <v>52</v>
      </c>
      <c r="Q26" s="60"/>
      <c r="R26" s="40">
        <f>R24/R25</f>
        <v>0.42423456790123465</v>
      </c>
    </row>
    <row r="27" spans="2:18" ht="14.4" thickBot="1" x14ac:dyDescent="0.3">
      <c r="R27" s="34"/>
    </row>
    <row r="28" spans="2:18" ht="30.75" customHeight="1" x14ac:dyDescent="0.25">
      <c r="L28" s="61" t="s">
        <v>48</v>
      </c>
      <c r="M28" s="62"/>
      <c r="N28" s="35">
        <v>1</v>
      </c>
      <c r="O28" s="45"/>
      <c r="P28" s="61" t="s">
        <v>48</v>
      </c>
      <c r="Q28" s="62"/>
      <c r="R28" s="35">
        <v>2</v>
      </c>
    </row>
    <row r="29" spans="2:18" ht="31.8" customHeight="1" x14ac:dyDescent="0.25">
      <c r="L29" s="49" t="s">
        <v>51</v>
      </c>
      <c r="M29" s="50"/>
      <c r="N29" s="36">
        <f>(R26*100)/N28</f>
        <v>42.423456790123467</v>
      </c>
      <c r="O29" s="46"/>
      <c r="P29" s="49" t="s">
        <v>51</v>
      </c>
      <c r="Q29" s="50"/>
      <c r="R29" s="36">
        <f>(R26*100)/R28</f>
        <v>21.211728395061733</v>
      </c>
    </row>
    <row r="30" spans="2:18" ht="33.6" customHeight="1" x14ac:dyDescent="0.25">
      <c r="L30" s="65" t="s">
        <v>50</v>
      </c>
      <c r="M30" s="66"/>
      <c r="N30" s="41">
        <f>(6*100)/10</f>
        <v>60</v>
      </c>
      <c r="O30" s="46"/>
      <c r="P30" s="65" t="s">
        <v>50</v>
      </c>
      <c r="Q30" s="66"/>
      <c r="R30" s="41">
        <f>(6*100)/10</f>
        <v>60</v>
      </c>
    </row>
    <row r="31" spans="2:18" ht="31.2" customHeight="1" thickBot="1" x14ac:dyDescent="0.3">
      <c r="L31" s="47" t="s">
        <v>41</v>
      </c>
      <c r="M31" s="48"/>
      <c r="N31" s="39">
        <f>N29+N30</f>
        <v>102.42345679012347</v>
      </c>
      <c r="O31" s="46"/>
      <c r="P31" s="47" t="s">
        <v>41</v>
      </c>
      <c r="Q31" s="48"/>
      <c r="R31" s="39">
        <f>R29+R30</f>
        <v>81.211728395061726</v>
      </c>
    </row>
    <row r="39" spans="7:7" x14ac:dyDescent="0.25">
      <c r="G39" s="7"/>
    </row>
  </sheetData>
  <mergeCells count="13">
    <mergeCell ref="L31:M31"/>
    <mergeCell ref="P29:Q29"/>
    <mergeCell ref="P31:Q31"/>
    <mergeCell ref="B2:R2"/>
    <mergeCell ref="P23:Q23"/>
    <mergeCell ref="P25:Q25"/>
    <mergeCell ref="P26:Q26"/>
    <mergeCell ref="P28:Q28"/>
    <mergeCell ref="P24:Q24"/>
    <mergeCell ref="P30:Q30"/>
    <mergeCell ref="L28:M28"/>
    <mergeCell ref="L29:M29"/>
    <mergeCell ref="L30:M30"/>
  </mergeCells>
  <phoneticPr fontId="7" type="noConversion"/>
  <pageMargins left="0.7" right="0.7" top="0.75" bottom="0.75" header="0.3" footer="0.3"/>
  <pageSetup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kapacitné plánovanie AGV v P1ES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PC</dc:creator>
  <cp:lastModifiedBy>Roman PC</cp:lastModifiedBy>
  <dcterms:created xsi:type="dcterms:W3CDTF">2021-04-03T21:33:37Z</dcterms:created>
  <dcterms:modified xsi:type="dcterms:W3CDTF">2021-07-25T18:36:09Z</dcterms:modified>
</cp:coreProperties>
</file>